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o cong n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<sst xmlns="http://schemas.openxmlformats.org/spreadsheetml/2006/main" count="22" uniqueCount="22">
  <si>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SỔ CÔNG NỢ KHÁCH HÀNG — BETONG-SAAS</t>
  </si>
  <si>
    <t xml:space="preserve">Theo dõi nợ từng khách · tự tính tuổi nợ · tô đỏ khoản quá hạn · phanmemtramtron.vn</t>
  </si>
  <si>
    <t xml:space="preserve">  Ô nền trắng: bạn tự điền   |   Ô nền xanh nhạt: máy tự tính, đừng sửa   |   Chỉ cần điền, phần còn lại tự chạy</t>
  </si>
  <si>
    <t xml:space="preserve">  ⚠ Các dòng đầu là DỮ LIỆU MẪU minh họa — tên khách, nhà cung cấp đều là HƯ CẤU. Hãy xóa dòng mẫu và điền số liệu thật của trạm bạn.</t>
  </si>
  <si>
    <t xml:space="preserve">Khách hàng</t>
  </si>
  <si>
    <t xml:space="preserve">Công trình</t>
  </si>
  <si>
    <t xml:space="preserve">Ngày giao</t>
  </si>
  <si>
    <t xml:space="preserve">Số tiền (đ)</t>
  </si>
  <si>
    <t xml:space="preserve">Đã trả (đ)</t>
  </si>
  <si>
    <t xml:space="preserve">Còn nợ (đ)</t>
  </si>
  <si>
    <t xml:space="preserve">Ngày hẹn trả</t>
  </si>
  <si>
    <t xml:space="preserve">Số ngày quá hạn</t>
  </si>
  <si>
    <t xml:space="preserve">Tình trạng</t>
  </si>
  <si>
    <t xml:space="preserve">Công ty Xây dựng A</t>
  </si>
  <si>
    <t xml:space="preserve">Công trình khu đô thị</t>
  </si>
  <si>
    <t xml:space="preserve">Anh B (nhà dân)</t>
  </si>
  <si>
    <t xml:space="preserve">Nhà dân</t>
  </si>
  <si>
    <t xml:space="preserve">Công ty C</t>
  </si>
  <si>
    <t xml:space="preserve">Công trình nhà xưởng</t>
  </si>
  <si>
    <t xml:space="preserve">TỔNG CÒN NỢ (đ):</t>
  </si>
  <si>
    <t xml:space="preserve">Trong đó ĐANG QUÁ HẠN (đ):</t>
  </si>
  <si>
    <t xml:space="preserve">Khi file Excel bắt đầu chật —  nhiều người cùng nhập, số bị sửa mất dấu, muốn xem trên điện thoại lúc đi vắng —  bộ sổ này có bản phần mềm tự chạy: dữ liệu vào một lần, cả nhà thấy cùng một số, không ai xóa được. Xem tại  phanmemtramtron.vn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</si>
</sst>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#,##0;\(#,##0\);\-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Arial"/>
      <family val="0"/>
      <charset val="1"/>
    </font>
    <font>
      <sz val="9.5"/>
      <color rgb="FFB9CFC3"/>
      <name val="Arial"/>
      <family val="0"/>
      <charset val="1"/>
    </font>
    <font>
      <i val="true"/>
      <sz val="9"/>
      <color rgb="FF008A5C"/>
      <name val="Arial"/>
      <family val="0"/>
      <charset val="1"/>
    </font>
    <font>
      <i val="true"/>
      <sz val="9"/>
      <color rgb="FFB9770E"/>
      <name val="Arial"/>
      <family val="0"/>
      <charset val="1"/>
    </font>
    <font>
      <b val="true"/>
      <sz val="10.5"/>
      <color rgb="FFFFFFFF"/>
      <name val="Arial"/>
      <family val="0"/>
      <charset val="1"/>
    </font>
    <font>
      <sz val="10.5"/>
      <color rgb="FF000000"/>
      <name val="Arial"/>
      <family val="0"/>
      <charset val="1"/>
    </font>
    <font>
      <sz val="10.5"/>
      <color rgb="FF008A5C"/>
      <name val="Arial"/>
      <family val="0"/>
      <charset val="1"/>
    </font>
    <font>
      <b val="true"/>
      <sz val="11"/>
      <color rgb="FF15251D"/>
      <name val="Arial"/>
      <family val="0"/>
      <charset val="1"/>
    </font>
    <font>
      <b val="true"/>
      <sz val="12"/>
      <color rgb="FFC0392B"/>
      <name val="Arial"/>
      <family val="0"/>
      <charset val="1"/>
    </font>
    <font>
      <b val="true"/>
      <sz val="10.5"/>
      <color rgb="FFC0392B"/>
      <name val="Arial"/>
      <family val="0"/>
      <charset val="1"/>
    </font>
    <font>
      <sz val="10"/>
      <color rgb="FFFFFFFF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C1F17"/>
        <bgColor rgb="FF15251D"/>
      </patternFill>
    </fill>
    <fill>
      <patternFill patternType="solid">
        <fgColor rgb="FFEAF6F0"/>
        <bgColor rgb="FFF0F4F2"/>
      </patternFill>
    </fill>
    <fill>
      <patternFill patternType="solid">
        <fgColor rgb="FF00A870"/>
        <bgColor rgb="FF008A5C"/>
      </patternFill>
    </fill>
    <fill>
      <patternFill patternType="solid">
        <fgColor rgb="FFFFFFFF"/>
        <bgColor rgb="FFFEF5E7"/>
      </patternFill>
    </fill>
    <fill>
      <patternFill patternType="solid">
        <fgColor rgb="FFF0F4F2"/>
        <bgColor rgb="FFEAF6F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8E0DC"/>
      </left>
      <right style="thin">
        <color rgb="FFD8E0DC"/>
      </right>
      <top style="thin">
        <color rgb="FFD8E0DC"/>
      </top>
      <bottom style="thin">
        <color rgb="FFD8E0DC"/>
      </bottom>
      <diagonal/>
    </border>
    <border diagonalUp="false" diagonalDown="false">
      <left style="thin">
        <color rgb="FFD8E0DC"/>
      </left>
      <right/>
      <top style="thin">
        <color rgb="FFD8E0DC"/>
      </top>
      <bottom style="thin">
        <color rgb="FFD8E0D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6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2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name val="Arial"/>
        <charset val="1"/>
        <family val="0"/>
        <b val="1"/>
        <color rgb="FFC0392B"/>
        <sz val="10"/>
      </font>
      <fill>
        <patternFill>
          <bgColor rgb="FFFDE8E4"/>
        </patternFill>
      </fill>
    </dxf>
    <dxf>
      <font>
        <name val="Arial"/>
        <charset val="1"/>
        <family val="0"/>
        <b val="1"/>
        <color rgb="FFB9770E"/>
        <sz val="10"/>
      </font>
      <fill>
        <patternFill>
          <bgColor rgb="FFFEF5E7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B9770E"/>
      <rgbColor rgb="FF800080"/>
      <rgbColor rgb="FF008A5C"/>
      <rgbColor rgb="FFB9CFC3"/>
      <rgbColor rgb="FF808080"/>
      <rgbColor rgb="FF9999FF"/>
      <rgbColor rgb="FF993366"/>
      <rgbColor rgb="FFFEF5E7"/>
      <rgbColor rgb="FFEAF6F0"/>
      <rgbColor rgb="FF660066"/>
      <rgbColor rgb="FFFF8080"/>
      <rgbColor rgb="FF0066CC"/>
      <rgbColor rgb="FFD8E0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4F2"/>
      <rgbColor rgb="FFCCFFCC"/>
      <rgbColor rgb="FFFDE8E4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870"/>
      <rgbColor rgb="FF0C1F17"/>
      <rgbColor rgb="FF333300"/>
      <rgbColor rgb="FFC0392B"/>
      <rgbColor rgb="FF993366"/>
      <rgbColor rgb="FF333399"/>
      <rgbColor rgb="FF15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1" width="22"/>
    <col collapsed="false" customWidth="true" hidden="false" outlineLevel="0" max="3" min="3" style="1" width="12"/>
    <col collapsed="false" customWidth="true" hidden="false" outlineLevel="0" max="6" min="4" style="1" width="16"/>
    <col collapsed="false" customWidth="true" hidden="false" outlineLevel="0" max="7" min="7" style="1" width="12"/>
    <col collapsed="false" customWidth="true" hidden="false" outlineLevel="0" max="8" min="8" style="1" width="14"/>
    <col collapsed="false" customWidth="true" hidden="false" outlineLevel="0" max="9" min="9" style="1" width="16"/>
  </cols>
  <sheetData>
    <row r="1" customFormat="false" ht="30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8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19.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8" hidden="false" customHeight="tru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</row>
    <row r="5" customFormat="false" ht="33.7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customFormat="false" ht="24.75" hidden="false" customHeight="true" outlineLevel="0" collapsed="false">
      <c r="A6" s="7" t="s">
        <v>13</v>
      </c>
      <c r="B6" s="7" t="s">
        <v>14</v>
      </c>
      <c r="C6" s="8" t="n">
        <v>46174</v>
      </c>
      <c r="D6" s="9" t="n">
        <v>486000000</v>
      </c>
      <c r="E6" s="9" t="n">
        <v>200000000</v>
      </c>
      <c r="F6" s="10" t="n">
        <f aca="false">IF(D6&lt;&gt;"",D6-E6,"")</f>
        <v>286000000</v>
      </c>
      <c r="G6" s="8" t="n">
        <v>46204</v>
      </c>
      <c r="H6" s="10" t="n">
        <f aca="true">IF(AND(ISNUMBER(G6),ISNUMBER(F6),F6&gt;0),TODAY()-G6,"")</f>
        <v>6</v>
      </c>
      <c r="I6" s="11" t="str">
        <f aca="false">IF(NOT(ISNUMBER(F6)),"",IF(F6=0,"Đã xong",IF(ISNUMBER(H6),IF(H6&gt;0,"QUÁ HẠN "&amp;H6&amp;" ngày",IF(H6&gt;-7,"Sắp đến hạn","Trong hạn")),"")))</f>
        <v>QUÁ HẠN 6 ngày</v>
      </c>
    </row>
    <row r="7" customFormat="false" ht="15" hidden="false" customHeight="true" outlineLevel="0" collapsed="false">
      <c r="A7" s="7" t="s">
        <v>15</v>
      </c>
      <c r="B7" s="7" t="s">
        <v>16</v>
      </c>
      <c r="C7" s="8" t="n">
        <v>46193</v>
      </c>
      <c r="D7" s="9" t="n">
        <v>128500000</v>
      </c>
      <c r="E7" s="9" t="n">
        <v>128500000</v>
      </c>
      <c r="F7" s="10" t="n">
        <f aca="false">IF(D7&lt;&gt;"",D7-E7,"")</f>
        <v>0</v>
      </c>
      <c r="G7" s="8" t="n">
        <v>46223</v>
      </c>
      <c r="H7" s="10" t="str">
        <f aca="true">IF(AND(ISNUMBER(G7),ISNUMBER(F7),F7&gt;0),TODAY()-G7,"")</f>
        <v/>
      </c>
      <c r="I7" s="11" t="str">
        <f aca="false">IF(NOT(ISNUMBER(F7)),"",IF(F7=0,"Đã xong",IF(ISNUMBER(H7),IF(H7&gt;0,"QUÁ HẠN "&amp;H7&amp;" ngày",IF(H7&gt;-7,"Sắp đến hạn","Trong hạn")),"")))</f>
        <v>Đã xong</v>
      </c>
    </row>
    <row r="8" customFormat="false" ht="15" hidden="false" customHeight="true" outlineLevel="0" collapsed="false">
      <c r="A8" s="7" t="s">
        <v>17</v>
      </c>
      <c r="B8" s="7" t="s">
        <v>18</v>
      </c>
      <c r="C8" s="8" t="n">
        <v>46157</v>
      </c>
      <c r="D8" s="9" t="n">
        <v>342000000</v>
      </c>
      <c r="E8" s="9" t="n">
        <v>0</v>
      </c>
      <c r="F8" s="10" t="n">
        <f aca="false">IF(D8&lt;&gt;"",D8-E8,"")</f>
        <v>342000000</v>
      </c>
      <c r="G8" s="8" t="n">
        <v>46187</v>
      </c>
      <c r="H8" s="10" t="n">
        <f aca="true">IF(AND(ISNUMBER(G8),ISNUMBER(F8),F8&gt;0),TODAY()-G8,"")</f>
        <v>23</v>
      </c>
      <c r="I8" s="11" t="str">
        <f aca="false">IF(NOT(ISNUMBER(F8)),"",IF(F8=0,"Đã xong",IF(ISNUMBER(H8),IF(H8&gt;0,"QUÁ HẠN "&amp;H8&amp;" ngày",IF(H8&gt;-7,"Sắp đến hạn","Trong hạn")),"")))</f>
        <v>QUÁ HẠN 23 ngày</v>
      </c>
    </row>
    <row r="9" customFormat="false" ht="15" hidden="false" customHeight="true" outlineLevel="0" collapsed="false">
      <c r="A9" s="7"/>
      <c r="B9" s="7"/>
      <c r="C9" s="8"/>
      <c r="D9" s="9"/>
      <c r="E9" s="9"/>
      <c r="F9" s="10" t="str">
        <f aca="false">IF(D9&lt;&gt;"",D9-E9,"")</f>
        <v/>
      </c>
      <c r="G9" s="8"/>
      <c r="H9" s="10" t="str">
        <f aca="true">IF(AND(ISNUMBER(G9),ISNUMBER(F9),F9&gt;0),TODAY()-G9,"")</f>
        <v/>
      </c>
      <c r="I9" s="11" t="str">
        <f aca="false">IF(NOT(ISNUMBER(F9)),"",IF(F9=0,"Đã xong",IF(ISNUMBER(H9),IF(H9&gt;0,"QUÁ HẠN "&amp;H9&amp;" ngày",IF(H9&gt;-7,"Sắp đến hạn","Trong hạn")),"")))</f>
        <v/>
      </c>
    </row>
    <row r="10" customFormat="false" ht="15" hidden="false" customHeight="true" outlineLevel="0" collapsed="false">
      <c r="A10" s="7"/>
      <c r="B10" s="7"/>
      <c r="C10" s="8"/>
      <c r="D10" s="9"/>
      <c r="E10" s="9"/>
      <c r="F10" s="10" t="str">
        <f aca="false">IF(D10&lt;&gt;"",D10-E10,"")</f>
        <v/>
      </c>
      <c r="G10" s="8"/>
      <c r="H10" s="10" t="str">
        <f aca="true">IF(AND(ISNUMBER(G10),ISNUMBER(F10),F10&gt;0),TODAY()-G10,"")</f>
        <v/>
      </c>
      <c r="I10" s="11" t="str">
        <f aca="false">IF(NOT(ISNUMBER(F10)),"",IF(F10=0,"Đã xong",IF(ISNUMBER(H10),IF(H10&gt;0,"QUÁ HẠN "&amp;H10&amp;" ngày",IF(H10&gt;-7,"Sắp đến hạn","Trong hạn")),"")))</f>
        <v/>
      </c>
    </row>
    <row r="11" customFormat="false" ht="15" hidden="false" customHeight="true" outlineLevel="0" collapsed="false">
      <c r="A11" s="7"/>
      <c r="B11" s="7"/>
      <c r="C11" s="8"/>
      <c r="D11" s="9"/>
      <c r="E11" s="9"/>
      <c r="F11" s="10" t="str">
        <f aca="false">IF(D11&lt;&gt;"",D11-E11,"")</f>
        <v/>
      </c>
      <c r="G11" s="8"/>
      <c r="H11" s="10" t="str">
        <f aca="true">IF(AND(ISNUMBER(G11),ISNUMBER(F11),F11&gt;0),TODAY()-G11,"")</f>
        <v/>
      </c>
      <c r="I11" s="11" t="str">
        <f aca="false">IF(NOT(ISNUMBER(F11)),"",IF(F11=0,"Đã xong",IF(ISNUMBER(H11),IF(H11&gt;0,"QUÁ HẠN "&amp;H11&amp;" ngày",IF(H11&gt;-7,"Sắp đến hạn","Trong hạn")),"")))</f>
        <v/>
      </c>
    </row>
    <row r="12" customFormat="false" ht="15" hidden="false" customHeight="true" outlineLevel="0" collapsed="false">
      <c r="A12" s="7"/>
      <c r="B12" s="7"/>
      <c r="C12" s="8"/>
      <c r="D12" s="9"/>
      <c r="E12" s="9"/>
      <c r="F12" s="10" t="str">
        <f aca="false">IF(D12&lt;&gt;"",D12-E12,"")</f>
        <v/>
      </c>
      <c r="G12" s="8"/>
      <c r="H12" s="10" t="str">
        <f aca="true">IF(AND(ISNUMBER(G12),ISNUMBER(F12),F12&gt;0),TODAY()-G12,"")</f>
        <v/>
      </c>
      <c r="I12" s="11" t="str">
        <f aca="false">IF(NOT(ISNUMBER(F12)),"",IF(F12=0,"Đã xong",IF(ISNUMBER(H12),IF(H12&gt;0,"QUÁ HẠN "&amp;H12&amp;" ngày",IF(H12&gt;-7,"Sắp đến hạn","Trong hạn")),"")))</f>
        <v/>
      </c>
    </row>
    <row r="13" customFormat="false" ht="15" hidden="false" customHeight="true" outlineLevel="0" collapsed="false">
      <c r="A13" s="7"/>
      <c r="B13" s="7"/>
      <c r="C13" s="8"/>
      <c r="D13" s="9"/>
      <c r="E13" s="9"/>
      <c r="F13" s="10" t="str">
        <f aca="false">IF(D13&lt;&gt;"",D13-E13,"")</f>
        <v/>
      </c>
      <c r="G13" s="8"/>
      <c r="H13" s="10" t="str">
        <f aca="true">IF(AND(ISNUMBER(G13),ISNUMBER(F13),F13&gt;0),TODAY()-G13,"")</f>
        <v/>
      </c>
      <c r="I13" s="11" t="str">
        <f aca="false">IF(NOT(ISNUMBER(F13)),"",IF(F13=0,"Đã xong",IF(ISNUMBER(H13),IF(H13&gt;0,"QUÁ HẠN "&amp;H13&amp;" ngày",IF(H13&gt;-7,"Sắp đến hạn","Trong hạn")),"")))</f>
        <v/>
      </c>
    </row>
    <row r="14" customFormat="false" ht="15" hidden="false" customHeight="true" outlineLevel="0" collapsed="false">
      <c r="A14" s="7"/>
      <c r="B14" s="7"/>
      <c r="C14" s="8"/>
      <c r="D14" s="9"/>
      <c r="E14" s="9"/>
      <c r="F14" s="10" t="str">
        <f aca="false">IF(D14&lt;&gt;"",D14-E14,"")</f>
        <v/>
      </c>
      <c r="G14" s="8"/>
      <c r="H14" s="10" t="str">
        <f aca="true">IF(AND(ISNUMBER(G14),ISNUMBER(F14),F14&gt;0),TODAY()-G14,"")</f>
        <v/>
      </c>
      <c r="I14" s="11" t="str">
        <f aca="false">IF(NOT(ISNUMBER(F14)),"",IF(F14=0,"Đã xong",IF(ISNUMBER(H14),IF(H14&gt;0,"QUÁ HẠN "&amp;H14&amp;" ngày",IF(H14&gt;-7,"Sắp đến hạn","Trong hạn")),"")))</f>
        <v/>
      </c>
    </row>
    <row r="15" customFormat="false" ht="15" hidden="false" customHeight="true" outlineLevel="0" collapsed="false">
      <c r="A15" s="7"/>
      <c r="B15" s="7"/>
      <c r="C15" s="8"/>
      <c r="D15" s="9"/>
      <c r="E15" s="9"/>
      <c r="F15" s="10" t="str">
        <f aca="false">IF(D15&lt;&gt;"",D15-E15,"")</f>
        <v/>
      </c>
      <c r="G15" s="8"/>
      <c r="H15" s="10" t="str">
        <f aca="true">IF(AND(ISNUMBER(G15),ISNUMBER(F15),F15&gt;0),TODAY()-G15,"")</f>
        <v/>
      </c>
      <c r="I15" s="11" t="str">
        <f aca="false">IF(NOT(ISNUMBER(F15)),"",IF(F15=0,"Đã xong",IF(ISNUMBER(H15),IF(H15&gt;0,"QUÁ HẠN "&amp;H15&amp;" ngày",IF(H15&gt;-7,"Sắp đến hạn","Trong hạn")),"")))</f>
        <v/>
      </c>
    </row>
    <row r="16" customFormat="false" ht="15" hidden="false" customHeight="true" outlineLevel="0" collapsed="false">
      <c r="A16" s="7"/>
      <c r="B16" s="7"/>
      <c r="C16" s="8"/>
      <c r="D16" s="9"/>
      <c r="E16" s="9"/>
      <c r="F16" s="10" t="str">
        <f aca="false">IF(D16&lt;&gt;"",D16-E16,"")</f>
        <v/>
      </c>
      <c r="G16" s="8"/>
      <c r="H16" s="10" t="str">
        <f aca="true">IF(AND(ISNUMBER(G16),ISNUMBER(F16),F16&gt;0),TODAY()-G16,"")</f>
        <v/>
      </c>
      <c r="I16" s="11" t="str">
        <f aca="false">IF(NOT(ISNUMBER(F16)),"",IF(F16=0,"Đã xong",IF(ISNUMBER(H16),IF(H16&gt;0,"QUÁ HẠN "&amp;H16&amp;" ngày",IF(H16&gt;-7,"Sắp đến hạn","Trong hạn")),"")))</f>
        <v/>
      </c>
    </row>
    <row r="17" customFormat="false" ht="15" hidden="false" customHeight="true" outlineLevel="0" collapsed="false">
      <c r="A17" s="7"/>
      <c r="B17" s="7"/>
      <c r="C17" s="8"/>
      <c r="D17" s="9"/>
      <c r="E17" s="9"/>
      <c r="F17" s="10" t="str">
        <f aca="false">IF(D17&lt;&gt;"",D17-E17,"")</f>
        <v/>
      </c>
      <c r="G17" s="8"/>
      <c r="H17" s="10" t="str">
        <f aca="true">IF(AND(ISNUMBER(G17),ISNUMBER(F17),F17&gt;0),TODAY()-G17,"")</f>
        <v/>
      </c>
      <c r="I17" s="11" t="str">
        <f aca="false">IF(NOT(ISNUMBER(F17)),"",IF(F17=0,"Đã xong",IF(ISNUMBER(H17),IF(H17&gt;0,"QUÁ HẠN "&amp;H17&amp;" ngày",IF(H17&gt;-7,"Sắp đến hạn","Trong hạn")),"")))</f>
        <v/>
      </c>
    </row>
    <row r="18" customFormat="false" ht="15" hidden="false" customHeight="true" outlineLevel="0" collapsed="false">
      <c r="A18" s="7"/>
      <c r="B18" s="7"/>
      <c r="C18" s="8"/>
      <c r="D18" s="9"/>
      <c r="E18" s="9"/>
      <c r="F18" s="10" t="str">
        <f aca="false">IF(D18&lt;&gt;"",D18-E18,"")</f>
        <v/>
      </c>
      <c r="G18" s="8"/>
      <c r="H18" s="10" t="str">
        <f aca="true">IF(AND(ISNUMBER(G18),ISNUMBER(F18),F18&gt;0),TODAY()-G18,"")</f>
        <v/>
      </c>
      <c r="I18" s="11" t="str">
        <f aca="false">IF(NOT(ISNUMBER(F18)),"",IF(F18=0,"Đã xong",IF(ISNUMBER(H18),IF(H18&gt;0,"QUÁ HẠN "&amp;H18&amp;" ngày",IF(H18&gt;-7,"Sắp đến hạn","Trong hạn")),"")))</f>
        <v/>
      </c>
    </row>
    <row r="19" customFormat="false" ht="15" hidden="false" customHeight="true" outlineLevel="0" collapsed="false">
      <c r="A19" s="7"/>
      <c r="B19" s="7"/>
      <c r="C19" s="8"/>
      <c r="D19" s="9"/>
      <c r="E19" s="9"/>
      <c r="F19" s="10" t="str">
        <f aca="false">IF(D19&lt;&gt;"",D19-E19,"")</f>
        <v/>
      </c>
      <c r="G19" s="8"/>
      <c r="H19" s="10" t="str">
        <f aca="true">IF(AND(ISNUMBER(G19),ISNUMBER(F19),F19&gt;0),TODAY()-G19,"")</f>
        <v/>
      </c>
      <c r="I19" s="11" t="str">
        <f aca="false">IF(NOT(ISNUMBER(F19)),"",IF(F19=0,"Đã xong",IF(ISNUMBER(H19),IF(H19&gt;0,"QUÁ HẠN "&amp;H19&amp;" ngày",IF(H19&gt;-7,"Sắp đến hạn","Trong hạn")),"")))</f>
        <v/>
      </c>
    </row>
    <row r="20" customFormat="false" ht="15" hidden="false" customHeight="true" outlineLevel="0" collapsed="false">
      <c r="A20" s="7"/>
      <c r="B20" s="7"/>
      <c r="C20" s="8"/>
      <c r="D20" s="9"/>
      <c r="E20" s="9"/>
      <c r="F20" s="10" t="str">
        <f aca="false">IF(D20&lt;&gt;"",D20-E20,"")</f>
        <v/>
      </c>
      <c r="G20" s="8"/>
      <c r="H20" s="10" t="str">
        <f aca="true">IF(AND(ISNUMBER(G20),ISNUMBER(F20),F20&gt;0),TODAY()-G20,"")</f>
        <v/>
      </c>
      <c r="I20" s="11" t="str">
        <f aca="false">IF(NOT(ISNUMBER(F20)),"",IF(F20=0,"Đã xong",IF(ISNUMBER(H20),IF(H20&gt;0,"QUÁ HẠN "&amp;H20&amp;" ngày",IF(H20&gt;-7,"Sắp đến hạn","Trong hạn")),"")))</f>
        <v/>
      </c>
    </row>
    <row r="21" customFormat="false" ht="15" hidden="false" customHeight="true" outlineLevel="0" collapsed="false">
      <c r="A21" s="7"/>
      <c r="B21" s="7"/>
      <c r="C21" s="8"/>
      <c r="D21" s="9"/>
      <c r="E21" s="9"/>
      <c r="F21" s="10" t="str">
        <f aca="false">IF(D21&lt;&gt;"",D21-E21,"")</f>
        <v/>
      </c>
      <c r="G21" s="8"/>
      <c r="H21" s="10" t="str">
        <f aca="true">IF(AND(ISNUMBER(G21),ISNUMBER(F21),F21&gt;0),TODAY()-G21,"")</f>
        <v/>
      </c>
      <c r="I21" s="11" t="str">
        <f aca="false">IF(NOT(ISNUMBER(F21)),"",IF(F21=0,"Đã xong",IF(ISNUMBER(H21),IF(H21&gt;0,"QUÁ HẠN "&amp;H21&amp;" ngày",IF(H21&gt;-7,"Sắp đến hạn","Trong hạn")),"")))</f>
        <v/>
      </c>
    </row>
    <row r="22" customFormat="false" ht="15" hidden="false" customHeight="true" outlineLevel="0" collapsed="false">
      <c r="A22" s="7"/>
      <c r="B22" s="7"/>
      <c r="C22" s="8"/>
      <c r="D22" s="9"/>
      <c r="E22" s="9"/>
      <c r="F22" s="10" t="str">
        <f aca="false">IF(D22&lt;&gt;"",D22-E22,"")</f>
        <v/>
      </c>
      <c r="G22" s="8"/>
      <c r="H22" s="10" t="str">
        <f aca="true">IF(AND(ISNUMBER(G22),ISNUMBER(F22),F22&gt;0),TODAY()-G22,"")</f>
        <v/>
      </c>
      <c r="I22" s="11" t="str">
        <f aca="false">IF(NOT(ISNUMBER(F22)),"",IF(F22=0,"Đã xong",IF(ISNUMBER(H22),IF(H22&gt;0,"QUÁ HẠN "&amp;H22&amp;" ngày",IF(H22&gt;-7,"Sắp đến hạn","Trong hạn")),"")))</f>
        <v/>
      </c>
    </row>
    <row r="23" customFormat="false" ht="15" hidden="false" customHeight="true" outlineLevel="0" collapsed="false">
      <c r="A23" s="7"/>
      <c r="B23" s="7"/>
      <c r="C23" s="8"/>
      <c r="D23" s="9"/>
      <c r="E23" s="9"/>
      <c r="F23" s="10" t="str">
        <f aca="false">IF(D23&lt;&gt;"",D23-E23,"")</f>
        <v/>
      </c>
      <c r="G23" s="8"/>
      <c r="H23" s="10" t="str">
        <f aca="true">IF(AND(ISNUMBER(G23),ISNUMBER(F23),F23&gt;0),TODAY()-G23,"")</f>
        <v/>
      </c>
      <c r="I23" s="11" t="str">
        <f aca="false">IF(NOT(ISNUMBER(F23)),"",IF(F23=0,"Đã xong",IF(ISNUMBER(H23),IF(H23&gt;0,"QUÁ HẠN "&amp;H23&amp;" ngày",IF(H23&gt;-7,"Sắp đến hạn","Trong hạn")),"")))</f>
        <v/>
      </c>
    </row>
    <row r="24" customFormat="false" ht="15" hidden="false" customHeight="true" outlineLevel="0" collapsed="false">
      <c r="A24" s="7"/>
      <c r="B24" s="7"/>
      <c r="C24" s="8"/>
      <c r="D24" s="9"/>
      <c r="E24" s="9"/>
      <c r="F24" s="10" t="str">
        <f aca="false">IF(D24&lt;&gt;"",D24-E24,"")</f>
        <v/>
      </c>
      <c r="G24" s="8"/>
      <c r="H24" s="10" t="str">
        <f aca="true">IF(AND(ISNUMBER(G24),ISNUMBER(F24),F24&gt;0),TODAY()-G24,"")</f>
        <v/>
      </c>
      <c r="I24" s="11" t="str">
        <f aca="false">IF(NOT(ISNUMBER(F24)),"",IF(F24=0,"Đã xong",IF(ISNUMBER(H24),IF(H24&gt;0,"QUÁ HẠN "&amp;H24&amp;" ngày",IF(H24&gt;-7,"Sắp đến hạn","Trong hạn")),"")))</f>
        <v/>
      </c>
    </row>
    <row r="25" customFormat="false" ht="15" hidden="false" customHeight="true" outlineLevel="0" collapsed="false">
      <c r="A25" s="7"/>
      <c r="B25" s="7"/>
      <c r="C25" s="8"/>
      <c r="D25" s="9"/>
      <c r="E25" s="9"/>
      <c r="F25" s="10" t="str">
        <f aca="false">IF(D25&lt;&gt;"",D25-E25,"")</f>
        <v/>
      </c>
      <c r="G25" s="8"/>
      <c r="H25" s="10" t="str">
        <f aca="true">IF(AND(ISNUMBER(G25),ISNUMBER(F25),F25&gt;0),TODAY()-G25,"")</f>
        <v/>
      </c>
      <c r="I25" s="11" t="str">
        <f aca="false">IF(NOT(ISNUMBER(F25)),"",IF(F25=0,"Đã xong",IF(ISNUMBER(H25),IF(H25&gt;0,"QUÁ HẠN "&amp;H25&amp;" ngày",IF(H25&gt;-7,"Sắp đến hạn","Trong hạn")),"")))</f>
        <v/>
      </c>
    </row>
    <row r="26" customFormat="false" ht="15" hidden="false" customHeight="true" outlineLevel="0" collapsed="false">
      <c r="A26" s="7"/>
      <c r="B26" s="7"/>
      <c r="C26" s="8"/>
      <c r="D26" s="9"/>
      <c r="E26" s="9"/>
      <c r="F26" s="10" t="str">
        <f aca="false">IF(D26&lt;&gt;"",D26-E26,"")</f>
        <v/>
      </c>
      <c r="G26" s="8"/>
      <c r="H26" s="10" t="str">
        <f aca="true">IF(AND(ISNUMBER(G26),ISNUMBER(F26),F26&gt;0),TODAY()-G26,"")</f>
        <v/>
      </c>
      <c r="I26" s="11" t="str">
        <f aca="false">IF(NOT(ISNUMBER(F26)),"",IF(F26=0,"Đã xong",IF(ISNUMBER(H26),IF(H26&gt;0,"QUÁ HẠN "&amp;H26&amp;" ngày",IF(H26&gt;-7,"Sắp đến hạn","Trong hạn")),"")))</f>
        <v/>
      </c>
    </row>
    <row r="27" customFormat="false" ht="15" hidden="false" customHeight="true" outlineLevel="0" collapsed="false">
      <c r="A27" s="7"/>
      <c r="B27" s="7"/>
      <c r="C27" s="8"/>
      <c r="D27" s="9"/>
      <c r="E27" s="9"/>
      <c r="F27" s="10" t="str">
        <f aca="false">IF(D27&lt;&gt;"",D27-E27,"")</f>
        <v/>
      </c>
      <c r="G27" s="8"/>
      <c r="H27" s="10" t="str">
        <f aca="true">IF(AND(ISNUMBER(G27),ISNUMBER(F27),F27&gt;0),TODAY()-G27,"")</f>
        <v/>
      </c>
      <c r="I27" s="11" t="str">
        <f aca="false">IF(NOT(ISNUMBER(F27)),"",IF(F27=0,"Đã xong",IF(ISNUMBER(H27),IF(H27&gt;0,"QUÁ HẠN "&amp;H27&amp;" ngày",IF(H27&gt;-7,"Sắp đến hạn","Trong hạn")),"")))</f>
        <v/>
      </c>
    </row>
    <row r="28" customFormat="false" ht="15" hidden="false" customHeight="true" outlineLevel="0" collapsed="false">
      <c r="A28" s="7"/>
      <c r="B28" s="7"/>
      <c r="C28" s="8"/>
      <c r="D28" s="9"/>
      <c r="E28" s="9"/>
      <c r="F28" s="10" t="str">
        <f aca="false">IF(D28&lt;&gt;"",D28-E28,"")</f>
        <v/>
      </c>
      <c r="G28" s="8"/>
      <c r="H28" s="10" t="str">
        <f aca="true">IF(AND(ISNUMBER(G28),ISNUMBER(F28),F28&gt;0),TODAY()-G28,"")</f>
        <v/>
      </c>
      <c r="I28" s="11" t="str">
        <f aca="false">IF(NOT(ISNUMBER(F28)),"",IF(F28=0,"Đã xong",IF(ISNUMBER(H28),IF(H28&gt;0,"QUÁ HẠN "&amp;H28&amp;" ngày",IF(H28&gt;-7,"Sắp đến hạn","Trong hạn")),"")))</f>
        <v/>
      </c>
    </row>
    <row r="29" customFormat="false" ht="15" hidden="false" customHeight="true" outlineLevel="0" collapsed="false">
      <c r="A29" s="7"/>
      <c r="B29" s="7"/>
      <c r="C29" s="8"/>
      <c r="D29" s="9"/>
      <c r="E29" s="9"/>
      <c r="F29" s="10" t="str">
        <f aca="false">IF(D29&lt;&gt;"",D29-E29,"")</f>
        <v/>
      </c>
      <c r="G29" s="8"/>
      <c r="H29" s="10" t="str">
        <f aca="true">IF(AND(ISNUMBER(G29),ISNUMBER(F29),F29&gt;0),TODAY()-G29,"")</f>
        <v/>
      </c>
      <c r="I29" s="11" t="str">
        <f aca="false">IF(NOT(ISNUMBER(F29)),"",IF(F29=0,"Đã xong",IF(ISNUMBER(H29),IF(H29&gt;0,"QUÁ HẠN "&amp;H29&amp;" ngày",IF(H29&gt;-7,"Sắp đến hạn","Trong hạn")),"")))</f>
        <v/>
      </c>
    </row>
    <row r="30" customFormat="false" ht="15" hidden="false" customHeight="true" outlineLevel="0" collapsed="false">
      <c r="A30" s="7"/>
      <c r="B30" s="7"/>
      <c r="C30" s="8"/>
      <c r="D30" s="9"/>
      <c r="E30" s="9"/>
      <c r="F30" s="10" t="str">
        <f aca="false">IF(D30&lt;&gt;"",D30-E30,"")</f>
        <v/>
      </c>
      <c r="G30" s="8"/>
      <c r="H30" s="10" t="str">
        <f aca="true">IF(AND(ISNUMBER(G30),ISNUMBER(F30),F30&gt;0),TODAY()-G30,"")</f>
        <v/>
      </c>
      <c r="I30" s="11" t="str">
        <f aca="false">IF(NOT(ISNUMBER(F30)),"",IF(F30=0,"Đã xong",IF(ISNUMBER(H30),IF(H30&gt;0,"QUÁ HẠN "&amp;H30&amp;" ngày",IF(H30&gt;-7,"Sắp đến hạn","Trong hạn")),"")))</f>
        <v/>
      </c>
    </row>
    <row r="31" customFormat="false" ht="15" hidden="false" customHeight="true" outlineLevel="0" collapsed="false">
      <c r="A31" s="7"/>
      <c r="B31" s="7"/>
      <c r="C31" s="8"/>
      <c r="D31" s="9"/>
      <c r="E31" s="9"/>
      <c r="F31" s="10" t="str">
        <f aca="false">IF(D31&lt;&gt;"",D31-E31,"")</f>
        <v/>
      </c>
      <c r="G31" s="8"/>
      <c r="H31" s="10" t="str">
        <f aca="true">IF(AND(ISNUMBER(G31),ISNUMBER(F31),F31&gt;0),TODAY()-G31,"")</f>
        <v/>
      </c>
      <c r="I31" s="11" t="str">
        <f aca="false">IF(NOT(ISNUMBER(F31)),"",IF(F31=0,"Đã xong",IF(ISNUMBER(H31),IF(H31&gt;0,"QUÁ HẠN "&amp;H31&amp;" ngày",IF(H31&gt;-7,"Sắp đến hạn","Trong hạn")),"")))</f>
        <v/>
      </c>
    </row>
    <row r="32" customFormat="false" ht="15" hidden="false" customHeight="true" outlineLevel="0" collapsed="false">
      <c r="A32" s="7"/>
      <c r="B32" s="7"/>
      <c r="C32" s="8"/>
      <c r="D32" s="9"/>
      <c r="E32" s="9"/>
      <c r="F32" s="10" t="str">
        <f aca="false">IF(D32&lt;&gt;"",D32-E32,"")</f>
        <v/>
      </c>
      <c r="G32" s="8"/>
      <c r="H32" s="10" t="str">
        <f aca="true">IF(AND(ISNUMBER(G32),ISNUMBER(F32),F32&gt;0),TODAY()-G32,"")</f>
        <v/>
      </c>
      <c r="I32" s="11" t="str">
        <f aca="false">IF(NOT(ISNUMBER(F32)),"",IF(F32=0,"Đã xong",IF(ISNUMBER(H32),IF(H32&gt;0,"QUÁ HẠN "&amp;H32&amp;" ngày",IF(H32&gt;-7,"Sắp đến hạn","Trong hạn")),"")))</f>
        <v/>
      </c>
    </row>
    <row r="33" customFormat="false" ht="15" hidden="false" customHeight="true" outlineLevel="0" collapsed="false">
      <c r="A33" s="7"/>
      <c r="B33" s="7"/>
      <c r="C33" s="8"/>
      <c r="D33" s="9"/>
      <c r="E33" s="9"/>
      <c r="F33" s="10" t="str">
        <f aca="false">IF(D33&lt;&gt;"",D33-E33,"")</f>
        <v/>
      </c>
      <c r="G33" s="8"/>
      <c r="H33" s="10" t="str">
        <f aca="true">IF(AND(ISNUMBER(G33),ISNUMBER(F33),F33&gt;0),TODAY()-G33,"")</f>
        <v/>
      </c>
      <c r="I33" s="11" t="str">
        <f aca="false">IF(NOT(ISNUMBER(F33)),"",IF(F33=0,"Đã xong",IF(ISNUMBER(H33),IF(H33&gt;0,"QUÁ HẠN "&amp;H33&amp;" ngày",IF(H33&gt;-7,"Sắp đến hạn","Trong hạn")),"")))</f>
        <v/>
      </c>
    </row>
    <row r="34" customFormat="false" ht="15" hidden="false" customHeight="true" outlineLevel="0" collapsed="false">
      <c r="A34" s="7"/>
      <c r="B34" s="7"/>
      <c r="C34" s="8"/>
      <c r="D34" s="9"/>
      <c r="E34" s="9"/>
      <c r="F34" s="10" t="str">
        <f aca="false">IF(D34&lt;&gt;"",D34-E34,"")</f>
        <v/>
      </c>
      <c r="G34" s="8"/>
      <c r="H34" s="10" t="str">
        <f aca="true">IF(AND(ISNUMBER(G34),ISNUMBER(F34),F34&gt;0),TODAY()-G34,"")</f>
        <v/>
      </c>
      <c r="I34" s="11" t="str">
        <f aca="false">IF(NOT(ISNUMBER(F34)),"",IF(F34=0,"Đã xong",IF(ISNUMBER(H34),IF(H34&gt;0,"QUÁ HẠN "&amp;H34&amp;" ngày",IF(H34&gt;-7,"Sắp đến hạn","Trong hạn")),"")))</f>
        <v/>
      </c>
    </row>
    <row r="35" customFormat="false" ht="15" hidden="false" customHeight="true" outlineLevel="0" collapsed="false">
      <c r="A35" s="7"/>
      <c r="B35" s="7"/>
      <c r="C35" s="8"/>
      <c r="D35" s="9"/>
      <c r="E35" s="9"/>
      <c r="F35" s="10" t="str">
        <f aca="false">IF(D35&lt;&gt;"",D35-E35,"")</f>
        <v/>
      </c>
      <c r="G35" s="8"/>
      <c r="H35" s="10" t="str">
        <f aca="true">IF(AND(ISNUMBER(G35),ISNUMBER(F35),F35&gt;0),TODAY()-G35,"")</f>
        <v/>
      </c>
      <c r="I35" s="11" t="str">
        <f aca="false">IF(NOT(ISNUMBER(F35)),"",IF(F35=0,"Đã xong",IF(ISNUMBER(H35),IF(H35&gt;0,"QUÁ HẠN "&amp;H35&amp;" ngày",IF(H35&gt;-7,"Sắp đến hạn","Trong hạn")),"")))</f>
        <v/>
      </c>
    </row>
    <row r="36" customFormat="false" ht="15" hidden="false" customHeight="true" outlineLevel="0" collapsed="false">
      <c r="A36" s="7"/>
      <c r="B36" s="7"/>
      <c r="C36" s="8"/>
      <c r="D36" s="9"/>
      <c r="E36" s="9"/>
      <c r="F36" s="10" t="str">
        <f aca="false">IF(D36&lt;&gt;"",D36-E36,"")</f>
        <v/>
      </c>
      <c r="G36" s="8"/>
      <c r="H36" s="10" t="str">
        <f aca="true">IF(AND(ISNUMBER(G36),ISNUMBER(F36),F36&gt;0),TODAY()-G36,"")</f>
        <v/>
      </c>
      <c r="I36" s="11" t="str">
        <f aca="false">IF(NOT(ISNUMBER(F36)),"",IF(F36=0,"Đã xong",IF(ISNUMBER(H36),IF(H36&gt;0,"QUÁ HẠN "&amp;H36&amp;" ngày",IF(H36&gt;-7,"Sắp đến hạn","Trong hạn")),"")))</f>
        <v/>
      </c>
    </row>
    <row r="37" customFormat="false" ht="15" hidden="false" customHeight="true" outlineLevel="0" collapsed="false">
      <c r="A37" s="7"/>
      <c r="B37" s="7"/>
      <c r="C37" s="8"/>
      <c r="D37" s="9"/>
      <c r="E37" s="9"/>
      <c r="F37" s="10" t="str">
        <f aca="false">IF(D37&lt;&gt;"",D37-E37,"")</f>
        <v/>
      </c>
      <c r="G37" s="8"/>
      <c r="H37" s="10" t="str">
        <f aca="true">IF(AND(ISNUMBER(G37),ISNUMBER(F37),F37&gt;0),TODAY()-G37,"")</f>
        <v/>
      </c>
      <c r="I37" s="11" t="str">
        <f aca="false">IF(NOT(ISNUMBER(F37)),"",IF(F37=0,"Đã xong",IF(ISNUMBER(H37),IF(H37&gt;0,"QUÁ HẠN "&amp;H37&amp;" ngày",IF(H37&gt;-7,"Sắp đến hạn","Trong hạn")),"")))</f>
        <v/>
      </c>
    </row>
    <row r="38" customFormat="false" ht="15" hidden="false" customHeight="true" outlineLevel="0" collapsed="false">
      <c r="A38" s="7"/>
      <c r="B38" s="7"/>
      <c r="C38" s="8"/>
      <c r="D38" s="9"/>
      <c r="E38" s="9"/>
      <c r="F38" s="10" t="str">
        <f aca="false">IF(D38&lt;&gt;"",D38-E38,"")</f>
        <v/>
      </c>
      <c r="G38" s="8"/>
      <c r="H38" s="10" t="str">
        <f aca="true">IF(AND(ISNUMBER(G38),ISNUMBER(F38),F38&gt;0),TODAY()-G38,"")</f>
        <v/>
      </c>
      <c r="I38" s="11" t="str">
        <f aca="false">IF(NOT(ISNUMBER(F38)),"",IF(F38=0,"Đã xong",IF(ISNUMBER(H38),IF(H38&gt;0,"QUÁ HẠN "&amp;H38&amp;" ngày",IF(H38&gt;-7,"Sắp đến hạn","Trong hạn")),"")))</f>
        <v/>
      </c>
    </row>
    <row r="39" customFormat="false" ht="15" hidden="false" customHeight="true" outlineLevel="0" collapsed="false">
      <c r="H39" s="1" t="str">
        <f aca="true">IF(AND(ISNUMBER(G39),ISNUMBER(F39),F39&gt;0),TODAY()-G39,"")</f>
        <v/>
      </c>
      <c r="I39" s="1" t="str">
        <f aca="false">IF(NOT(ISNUMBER(F39)),"",IF(F39=0,"Đã xong",IF(ISNUMBER(H39),IF(H39&gt;0,"QUÁ HẠN "&amp;H39&amp;" ngày",IF(H39&gt;-7,"Sắp đến hạn","Trong hạn")),"")))</f>
        <v/>
      </c>
    </row>
    <row r="40" customFormat="false" ht="15" hidden="false" customHeight="true" outlineLevel="0" collapsed="false">
      <c r="A40" s="12" t="s">
        <v>19</v>
      </c>
      <c r="B40" s="12"/>
      <c r="C40" s="12"/>
      <c r="D40" s="12"/>
      <c r="E40" s="12"/>
      <c r="F40" s="13" t="n">
        <f aca="false">SUM(F6:F38)</f>
        <v>628000000</v>
      </c>
      <c r="H40" s="1" t="str">
        <f aca="true">IF(AND(ISNUMBER(G40),ISNUMBER(F40),F40&gt;0),TODAY()-G40,"")</f>
        <v/>
      </c>
      <c r="I40" s="1" t="str">
        <f aca="false">IF(NOT(ISNUMBER(F40)),"",IF(F40=0,"Đã xong",IF(ISNUMBER(H40),IF(H40&gt;0,"QUÁ HẠN "&amp;H40&amp;" ngày",IF(H40&gt;-7,"Sắp đến hạn","Trong hạn")),"")))</f>
        <v/>
      </c>
    </row>
    <row r="41" customFormat="false" ht="15" hidden="false" customHeight="true" outlineLevel="0" collapsed="false">
      <c r="A41" s="14" t="s">
        <v>20</v>
      </c>
      <c r="B41" s="14"/>
      <c r="C41" s="14"/>
      <c r="D41" s="14"/>
      <c r="E41" s="14"/>
      <c r="F41" s="10" t="n">
        <f aca="false">SUMIF($H$6:$H$38,"&gt;0",$F$6:$F$38)</f>
        <v>628000000</v>
      </c>
      <c r="H41" s="1" t="str">
        <f aca="true">IF(AND(ISNUMBER(G41),ISNUMBER(F41),F41&gt;0),TODAY()-G41,"")</f>
        <v/>
      </c>
      <c r="I41" s="1" t="str">
        <f aca="false">IF(NOT(ISNUMBER(F41)),"",IF(F41=0,"Đã xong",IF(ISNUMBER(H41),IF(H41&gt;0,"QUÁ HẠN "&amp;H41&amp;" ngày",IF(H41&gt;-7,"Sắp đến hạn","Trong hạn")),"")))</f>
        <v/>
      </c>
    </row>
    <row r="43" customFormat="false" ht="45.75" hidden="false" customHeight="true" outlineLevel="0" collapsed="false">
      <c r="A43" s="15" t="s">
        <v>21</v>
      </c>
      <c r="B43" s="15"/>
      <c r="C43" s="15"/>
      <c r="D43" s="15"/>
      <c r="E43" s="15"/>
      <c r="F43" s="15"/>
      <c r="G43" s="15"/>
      <c r="H43" s="15"/>
      <c r="I43" s="15"/>
    </row>
  </sheetData>
  <mergeCells count="7">
    <mergeCell ref="A1:I1"/>
    <mergeCell ref="A2:I2"/>
    <mergeCell ref="A3:I3"/>
    <mergeCell ref="A4:I4"/>
    <mergeCell ref="A40:E40"/>
    <mergeCell ref="A41:E41"/>
    <mergeCell ref="A43:I43"/>
  </mergeCells>
  <conditionalFormatting sqref="I6:I38">
    <cfRule type="expression" priority="2" aboveAverage="0" equalAverage="0" bottom="0" percent="0" rank="0" text="" dxfId="0">
      <formula>ISNUMBER(SEARCH("QUÁ HẠN",I6))</formula>
    </cfRule>
    <cfRule type="expression" priority="3" aboveAverage="0" equalAverage="0" bottom="0" percent="0" rank="0" text="" dxfId="1">
      <formula>I6="Sắp đến hạn"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2026-07-07T03:02:27Z</dcterms:created>
  <dc:creator>openpyxl</dc:creator>
  <dc:description/>
  <dc:language>en-US</dc:language>
  <cp:lastModifiedBy/>
  <dcterms:modified xsi:type="dcterms:W3CDTF">2026-07-07T03:10:27Z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